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pain\"/>
    </mc:Choice>
  </mc:AlternateContent>
  <xr:revisionPtr revIDLastSave="0" documentId="13_ncr:1_{E01968C8-6E9F-4C40-A3B8-DE326423F99E}" xr6:coauthVersionLast="47" xr6:coauthVersionMax="47" xr10:uidLastSave="{00000000-0000-0000-0000-000000000000}"/>
  <bookViews>
    <workbookView xWindow="-11610" yWindow="-21720" windowWidth="51840" windowHeight="21240" tabRatio="870" activeTab="1"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definedNames>
    <definedName name="_xlnm._FilterDatabase" localSheetId="2" hidden="1">'CfB-Consump.Red.Measures'!$B$7:$P$45</definedName>
    <definedName name="_xlnm._FilterDatabase" localSheetId="3" hidden="1">'FC-Consump.Red.Measures'!$B$7:$P$45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<sst xmlns="http://schemas.openxmlformats.org/spreadsheetml/2006/main" count="1058" uniqueCount="328">
  <si>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</si>
  <si>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</si>
  <si>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</si>
  <si>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</si>
  <si>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</si>
  <si>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</si>
  <si>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</si>
  <si>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</si>
  <si>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</si>
  <si>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</si>
  <si>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</si>
  <si>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</si>
  <si>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</si>
  <si>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</si>
  <si>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</si>
  <si>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</si>
  <si>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</si>
  <si>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</si>
  <si>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</si>
  <si>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</si>
  <si>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</si>
  <si>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</si>
  <si>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</si>
  <si>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</si>
  <si>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</si>
  <si>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</si>
  <si>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</si>
  <si>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</si>
  <si>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</si>
  <si>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</si>
  <si>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</si>
  <si>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</si>
  <si>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</si>
  <si>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</si>
  <si>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</si>
  <si>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</si>
  <si>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</si>
  <si>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</si>
  <si>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</si>
  <si>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</si>
  <si>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</si>
  <si>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</si>
  <si>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</si>
  <si>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</si>
  <si>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</si>
  <si>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</si>
  <si>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</si>
  <si>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</si>
  <si>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</si>
  <si>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</si>
  <si>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</si>
  <si>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</si>
  <si>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</si>
  <si>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</si>
  <si>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</si>
  <si>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</si>
  <si>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</si>
  <si>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</si>
  <si>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</si>
  <si>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</si>
  <si>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</si>
  <si>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</si>
  <si>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</si>
  <si>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</si>
  <si>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</si>
  <si>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</si>
  <si>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</si>
  <si>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</si>
  <si>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</si>
  <si>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</si>
  <si>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</si>
  <si>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</si>
  <si>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</si>
  <si>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</si>
  <si>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</si>
  <si>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</si>
  <si>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</si>
  <si>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</si>
  <si>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</si>
  <si>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</si>
  <si>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</si>
  <si>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</si>
  <si>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</si>
  <si>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</si>
  <si>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</si>
  <si>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</si>
  <si>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</si>
  <si>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</si>
  <si>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</si>
  <si>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</si>
  <si>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</si>
  <si>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</si>
  <si>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</si>
  <si>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</si>
  <si>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</si>
  <si>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</si>
  <si>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</si>
  <si>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</si>
  <si>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</si>
  <si>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</si>
  <si>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</si>
  <si>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</si>
  <si>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</si>
  <si>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</si>
  <si>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</si>
  <si>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</si>
  <si>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</si>
  <si>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</si>
  <si>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</si>
  <si>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</si>
  <si>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</si>
  <si>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</si>
  <si>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</si>
  <si>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</si>
  <si>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</si>
  <si>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</si>
  <si>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</si>
  <si>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</si>
  <si>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</si>
  <si>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</si>
  <si>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</si>
  <si>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</si>
  <si>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</si>
  <si>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</si>
  <si>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</si>
  <si>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</si>
  <si>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</si>
  <si>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</si>
  <si>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</si>
  <si>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</si>
  <si>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</si>
  <si>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</si>
  <si>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</si>
  <si>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</si>
  <si>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</si>
  <si>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</si>
  <si>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</si>
  <si>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</si>
  <si>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</si>
  <si>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</si>
  <si>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</si>
  <si>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</si>
  <si>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</si>
  <si>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</si>
  <si>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</si>
  <si>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</si>
  <si>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</si>
  <si>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</si>
  <si>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</si>
  <si>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</si>
  <si>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</si>
  <si>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</si>
  <si>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</si>
  <si>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</si>
  <si>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</si>
  <si>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</si>
  <si>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</si>
  <si>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</si>
  <si>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</si>
  <si>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</si>
  <si>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</si>
  <si>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</si>
  <si>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</si>
  <si>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</si>
  <si>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</si>
  <si>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</si>
  <si>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</si>
  <si>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</si>
  <si>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</si>
  <si>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</si>
  <si>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</si>
  <si>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</si>
  <si>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</si>
  <si>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</si>
  <si>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</si>
  <si>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</si>
  <si>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</si>
  <si>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</si>
  <si>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</si>
  <si>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</si>
  <si>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</si>
  <si>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</si>
  <si>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</si>
  <si>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</si>
  <si>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</si>
  <si>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</si>
  <si>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</si>
  <si>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</si>
  <si>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</si>
  <si>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</si>
  <si>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</si>
  <si>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</si>
  <si>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</si>
  <si>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</si>
  <si>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</si>
  <si>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</si>
  <si>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</si>
  <si>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</si>
  <si>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</si>
  <si>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</si>
  <si>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</si>
  <si>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</si>
  <si>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</si>
  <si>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</si>
  <si>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</si>
  <si>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</si>
  <si>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</si>
  <si>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</si>
  <si>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</si>
  <si>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</si>
  <si>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</si>
  <si>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</si>
  <si>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</si>
  <si>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</si>
  <si>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</si>
  <si>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</si>
  <si>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</si>
  <si>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</si>
  <si>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</si>
  <si>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</si>
  <si>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</si>
  <si>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</si>
  <si>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</si>
  <si>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</si>
  <si>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</si>
  <si>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</si>
  <si>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</si>
  <si>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</si>
  <si>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</si>
  <si>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</si>
  <si>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</si>
  <si>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</si>
  <si>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</si>
  <si>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</si>
  <si>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</si>
  <si>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</si>
  <si>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</si>
  <si>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</si>
  <si>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</si>
  <si>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</si>
  <si>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</si>
  <si>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</si>
  <si>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</si>
  <si>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</si>
  <si>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</si>
  <si>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</si>
  <si>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</si>
  <si>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</si>
  <si>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</si>
  <si>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</si>
  <si>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</si>
  <si>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</si>
  <si>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</si>
  <si>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</si>
  <si>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</si>
  <si>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</si>
  <si>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</si>
  <si>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</si>
  <si>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</si>
  <si>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</si>
  <si>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</si>
  <si>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</si>
  <si>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</si>
  <si>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</si>
  <si>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</si>
  <si>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</si>
  <si>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</si>
  <si>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</si>
  <si>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</si>
  <si>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</si>
  <si>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</si>
  <si>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</si>
  <si>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</si>
  <si>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</si>
  <si>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</si>
  <si>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</si>
  <si>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</si>
  <si>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</si>
  <si>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</si>
  <si>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https://www.boe.es/buscar/act.php?id=BOE-A-2022-22690
Art. 7.6</t>
  </si>
  <si>
    <t>https://www.boe.es/buscar/act.php?id=BOE-A-2022-5809
Art 18.3</t>
  </si>
  <si>
    <t xml:space="preserve">https://www.boe.es/buscar/act.php?id=BOE-A-2022-5809
Art 77- Art 78
</t>
  </si>
  <si>
    <t>https://www.boe.es/buscar/act.php?id=BOE-A-2022-22690 
Art. 9 - Art. 11</t>
  </si>
  <si>
    <t>https://www.boe.es/eli/es/l/2022/04/08/7/con
Art. 18.4</t>
  </si>
  <si>
    <t>https://www.boe.es/buscar/act.php?id=BOE-A-2022-22690
Art. 7.4 C</t>
  </si>
  <si>
    <t xml:space="preserve">Ministry for the Ecological Transition and the Demographic Challenge </t>
  </si>
  <si>
    <t>Management, maintenance and analysis of data from the Register of Product Producers (packaging section)</t>
  </si>
  <si>
    <t>Reuse measures</t>
  </si>
  <si>
    <t>Implementation of alternatives to the sale and distribution of SUP CfB at events.</t>
  </si>
  <si>
    <t xml:space="preserve">Retailers without primary packaging, in bulk or with reusable containers </t>
  </si>
  <si>
    <t>Preventive measures</t>
  </si>
  <si>
    <t>The Public Administrations will promote the consumption of drinking water, through the use of drinking fountains or reusable containers. Establishments in the hotel and catering sector should always offer the possibility of consuming unpackaged water free of charge.</t>
  </si>
  <si>
    <t xml:space="preserve">Taxable income to non-recycled plastic packaging </t>
  </si>
  <si>
    <t xml:space="preserve">The taxable base shall be constituted by the amount of non-recycled plastic contained in plastci packaging products. The tax rate shall be €0.45 per kilogram.
</t>
  </si>
  <si>
    <t>General obligations of the producer of the product</t>
  </si>
  <si>
    <t>Food retailers shall inform their customers of the environmental impacts and waste management obligations of the packaging of the products they purchase.</t>
  </si>
  <si>
    <t>https://www.boe.es/buscar/act.php?id=BOE-A-2022-22690
Art. 9.3</t>
  </si>
  <si>
    <t>All food establishments that sell food and beverages in bulk must accept the use of reusable containers (bags, cups, bottles, among others) suitable for the nature of the product purchased and properly sanitized, being the consumers responsible for their conditioning and cleaning.</t>
  </si>
  <si>
    <t>The individual and collective systems set up by packaging producers will be obliged to comply with the obligations conferred on them by the producers in terms of collection and management of their waste, compliance with objectives, and financing and information.</t>
  </si>
  <si>
    <t>Mandatory annual registration and declaration</t>
  </si>
  <si>
    <t>Unit weight.  Notifications to companies to edit their data.</t>
  </si>
  <si>
    <t>Comparison with studies</t>
  </si>
  <si>
    <t>https://www.boe.es/buscar/act.php?id=BOE-A-2022-22690
Art. 6.1</t>
  </si>
  <si>
    <t>Preventive measures (is not specifically for SUP CfB but for packaging waste in general)</t>
  </si>
  <si>
    <t>In order to reduce the quantity and impact of packaging waste on the environment, progress will be made in achieving the following prevention objectives: 
b) To ensure that all packaging placed on the market is recyclable by 2030 and, whenever possible, reusable.</t>
  </si>
  <si>
    <t>From July 1, 2023, food retail stores ≥400m2 shall allocate 20% or more of their area to products without primary packaging, in bulk or with reusable containers and all food establishments with fresh produce, beverages or cooked food shall accept suitable reusable containers.</t>
  </si>
  <si>
    <t>Preventive measures (is not specifically for SUP FC but for packaging waste in general)</t>
  </si>
  <si>
    <t>Reduction in the consumption of certain single-use plastic products.</t>
  </si>
  <si>
    <t>https://www.boe.es/eli/es/l/2022/04/08/7/con
Art. 55</t>
  </si>
  <si>
    <t xml:space="preserve">1. The following marketing reduction schedule is established:
(a) In 2026, a 50 % reduction by weight is to be achieved, with respect to 2022.
b) In 2030, a 70 % reduction in weight is to be achieved, with respect to 2022.
2. In order to meet the above objectives, all agents involved in marketing shall promote the use of reusable alternatives or other non-plastic materials. In any case, from 1 January 2023, a price shall be charged for each SUP CfB and FC delivered to the consumer, differentiating it in the sales ticket
</t>
  </si>
  <si>
    <t xml:space="preserve">1. The following marketing reduction schedule is established:
(a) In 2026, a 50 % reduction by weight is to be achieved, with respect to 2022.
b) In 2030, a 70 % reduction in weight is to be achieved, with respect to 2022.
2. In order to meet the above objectives, all agents involved in marketing shall promote the use of reusable alternatives or other non-plastic materials. In any case, from 1 January 2023, a price shall be charged for each of SUP CfB and FC delivered to the consumer, differentiating it in the sales ticket
</t>
  </si>
  <si>
    <t xml:space="preserve">  Mandatory annual registration and declaration</t>
  </si>
  <si>
    <t>Internet search of the largest catering and vending companies and estimation of market placement based on coefficients of cups placed per establishment or coefficient of tons of cups per € invoiced. Estimate of 15% for free riders.</t>
  </si>
  <si>
    <t>Free riders</t>
  </si>
  <si>
    <t>Company reporting errors: kilograms instead of tons</t>
  </si>
  <si>
    <t>Comparing with 2023 data, due to higher quality data than 2021 data (first reporting year)</t>
  </si>
  <si>
    <t>Meetings with internal unit experts. 
Check lists of large companies (cups)</t>
  </si>
  <si>
    <t>Web RPP Ministry for the Ecological Transition and the Demographic Challenge: www.miteco.gob.es/es/calidad-y-evaluacion-ambiental/temas/prevencion-y-gestion-residuos/flujos/envases/registro-productores-producto-seccion-envases.html</t>
  </si>
  <si>
    <t xml:space="preserve">From July 1, 2023, event promoters in the festive, cultural, or sports sectors, whether they have the support of public administrations through sponsorship, organization, or any other arrangement, or are organized by the private sector will implement alternatives to the sale and distribution of beverages in single-use containers and cups. In the event that they opt for the distribution of beverages in reusable cups, complying with the requirements of the UNE-EN 13429:2005 standard and providing mechanisms for their return.s de la norma UNE-EN 13429:2005 and enabling mechanisms for their return.
</t>
  </si>
  <si>
    <t xml:space="preserve">Some companies have not yet reported due to the novelty of the Regiser of Product Producers (RPP) </t>
  </si>
  <si>
    <t>Priority will be given to packaging standardization and normalization initiatives and to the replacement of SUP packaging with reusable packaging in the framework of public procurement. Public administrations will include the procurement of products in reusable and easily recyclable packaging and/or made from recycled materials of the required quality. Within the framework of public procurement, public administrations will include the acquisition of products in reusable and easily recyclable packaging and/or packaging made from recycled materials, provided their quality meets the required technical specifications.</t>
  </si>
  <si>
    <t>SCRAPS agreements with public administrations : Minimum content of the agreements of public administrations with extended producer responsibility systems for household packaging</t>
  </si>
  <si>
    <t>https://www.boe.es/buscar/act.php?id=BOE-A-2022-22690
Anexo X: (i)</t>
  </si>
  <si>
    <t>Development of information and public awareness campaigns, to be carried out by the public administrations, with the systems financing them in the number and amount established. If the public administrations decide to delegate the development of the campaigns to the extended producer responsibility systems, this must be explicitly stated in the agreement.</t>
  </si>
  <si>
    <t>Obligations EPR systems for those CfB that do not comply with the definition of packaging,</t>
  </si>
  <si>
    <t>https://www.boe.es/buscar/act.php?id=BOE-A-2022-22690 
Título II - Art. 21</t>
  </si>
  <si>
    <t>https://www.boe.es/buscar/act.php?id=BOE-A-2022-22690
Disposición Adicional 2º</t>
  </si>
  <si>
    <t>Obligations EPR systems for those FC that do not comply with the definition of packaging,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</si>
</sst>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0" zoomScaleNormal="80" workbookViewId="0">
      <selection activeCell="B2" sqref="B2:C2"/>
    </sheetView>
  </sheetViews>
  <sheetFormatPr defaultColWidth="9.109375"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12" zoomScale="85" zoomScaleNormal="85" workbookViewId="0">
      <selection activeCell="B18" sqref="B18"/>
    </sheetView>
  </sheetViews>
  <sheetFormatPr defaultColWidth="9.109375"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24</v>
      </c>
      <c r="E5" s="27" t="s">
        <v>259</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Spain</v>
      </c>
      <c r="C12" s="16" t="str">
        <f>$E$6</f>
        <v>2022</v>
      </c>
      <c r="D12" s="57" t="s">
        <v>39</v>
      </c>
      <c r="E12" s="4" t="s">
        <v>40</v>
      </c>
      <c r="F12" s="34">
        <v>2181.5065990000003</v>
      </c>
      <c r="G12" s="35"/>
      <c r="H12" s="48">
        <f>F12</f>
        <v>2181.5065990000003</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$E$5</f>
        <v>Spain</v>
      </c>
      <c r="C13" s="17" t="s">
        <v>27</v>
      </c>
      <c r="D13" s="58"/>
      <c r="E13" s="5" t="s">
        <v>41</v>
      </c>
      <c r="F13" s="35">
        <v>56356.944804000108</v>
      </c>
      <c r="G13" s="35"/>
      <c r="H13" s="49">
        <f>F13</f>
        <v>56356.944804000108</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$E$5</f>
        <v>Spain</v>
      </c>
      <c r="C14" s="17" t="s">
        <v>27</v>
      </c>
      <c r="D14" s="58" t="s">
        <v>42</v>
      </c>
      <c r="E14" s="5" t="s">
        <v>40</v>
      </c>
      <c r="F14" s="34">
        <v>503.49299999999994</v>
      </c>
      <c r="G14" s="35"/>
      <c r="H14" s="34">
        <v>3464.2599999999993</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$E$5</f>
        <v>Spain</v>
      </c>
      <c r="C15" s="17" t="s">
        <v>27</v>
      </c>
      <c r="D15" s="58"/>
      <c r="E15" s="5" t="s">
        <v>43</v>
      </c>
      <c r="F15" s="35">
        <v>22147.998166000001</v>
      </c>
      <c r="G15" s="35"/>
      <c r="H15" s="35">
        <v>29541.340437999999</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G1" zoomScale="70" zoomScaleNormal="70" workbookViewId="0">
      <pane ySplit="7" topLeftCell="A8" activePane="bottomLeft" state="frozen"/>
      <selection pane="bottomLeft" activeCell="C32" sqref="C8:P32"/>
    </sheetView>
  </sheetViews>
  <sheetFormatPr defaultColWidth="9.109375"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60.75" customHeight="1" thickBot="1" x14ac:dyDescent="0.35">
      <c r="C8" s="22" t="str">
        <f>'CfB&amp;FC-PoM'!$E$5</f>
        <v>Spain</v>
      </c>
      <c r="D8" s="22" t="str">
        <f>'CfB&amp;FC-PoM'!$E$6</f>
        <v>2022</v>
      </c>
      <c r="E8" s="33" t="s">
        <v>63</v>
      </c>
      <c r="F8" s="33" t="s">
        <v>64</v>
      </c>
      <c r="G8" s="31" t="s">
        <v>92</v>
      </c>
      <c r="H8" s="30" t="s">
        <v>307</v>
      </c>
      <c r="I8" s="30" t="s">
        <v>308</v>
      </c>
      <c r="J8" s="30" t="s">
        <v>310</v>
      </c>
      <c r="K8" s="47"/>
      <c r="L8" s="30" t="s">
        <v>229</v>
      </c>
      <c r="M8" s="30" t="s">
        <v>233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130.19999999999999" thickBot="1" x14ac:dyDescent="0.35">
      <c r="C9" s="22" t="str">
        <f>'CfB&amp;FC-PoM'!$E$5</f>
        <v>Spain</v>
      </c>
      <c r="D9" s="22" t="str">
        <f>'CfB&amp;FC-PoM'!$E$6</f>
        <v>2022</v>
      </c>
      <c r="E9" s="33" t="s">
        <v>63</v>
      </c>
      <c r="F9" s="33" t="s">
        <v>65</v>
      </c>
      <c r="G9" s="31" t="s">
        <v>93</v>
      </c>
      <c r="H9" s="30" t="s">
        <v>303</v>
      </c>
      <c r="I9" s="30" t="s">
        <v>302</v>
      </c>
      <c r="J9" s="30" t="s">
        <v>304</v>
      </c>
      <c r="K9" s="47"/>
      <c r="L9" s="30" t="s">
        <v>229</v>
      </c>
      <c r="M9" s="30" t="s">
        <v>233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45.75" customHeight="1" thickBot="1" x14ac:dyDescent="0.35">
      <c r="C10" s="22" t="str">
        <f>'CfB&amp;FC-PoM'!$E$5</f>
        <v>Spain</v>
      </c>
      <c r="D10" s="22" t="str">
        <f>'CfB&amp;FC-PoM'!$E$6</f>
        <v>2022</v>
      </c>
      <c r="E10" s="33" t="s">
        <v>66</v>
      </c>
      <c r="F10" s="33" t="s">
        <v>67</v>
      </c>
      <c r="G10" s="31" t="s">
        <v>92</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360.6" thickBot="1" x14ac:dyDescent="0.35">
      <c r="C11" s="22" t="str">
        <f>'CfB&amp;FC-PoM'!$E$5</f>
        <v>Spain</v>
      </c>
      <c r="D11" s="22" t="str">
        <f>'CfB&amp;FC-PoM'!$E$6</f>
        <v>2022</v>
      </c>
      <c r="E11" s="33" t="s">
        <v>66</v>
      </c>
      <c r="F11" s="33" t="s">
        <v>68</v>
      </c>
      <c r="G11" s="31" t="s">
        <v>92</v>
      </c>
      <c r="H11" s="42" t="s">
        <v>288</v>
      </c>
      <c r="I11" s="42" t="s">
        <v>279</v>
      </c>
      <c r="J11" s="42" t="s">
        <v>318</v>
      </c>
      <c r="K11" s="47">
        <v>2023</v>
      </c>
      <c r="L11" s="30" t="s">
        <v>229</v>
      </c>
      <c r="M11" s="30" t="s">
        <v>233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72.599999999999994" thickBot="1" x14ac:dyDescent="0.35">
      <c r="C12" s="22" t="str">
        <f>'CfB&amp;FC-PoM'!$E$5</f>
        <v>Spain</v>
      </c>
      <c r="D12" s="22" t="str">
        <f>'CfB&amp;FC-PoM'!$E$6</f>
        <v>2022</v>
      </c>
      <c r="E12" s="33" t="s">
        <v>66</v>
      </c>
      <c r="F12" s="33" t="s">
        <v>69</v>
      </c>
      <c r="G12" s="31" t="s">
        <v>93</v>
      </c>
      <c r="H12" s="42" t="s">
        <v>287</v>
      </c>
      <c r="I12" s="42" t="s">
        <v>296</v>
      </c>
      <c r="J12" s="42" t="s">
        <v>295</v>
      </c>
      <c r="K12" s="47"/>
      <c r="L12" s="30" t="s">
        <v>229</v>
      </c>
      <c r="M12" s="30" t="s">
        <v>233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Spain</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115.8" thickBot="1" x14ac:dyDescent="0.35">
      <c r="C14" s="22" t="str">
        <f>'CfB&amp;FC-PoM'!$E$5</f>
        <v>Spain</v>
      </c>
      <c r="D14" s="22" t="str">
        <f>'CfB&amp;FC-PoM'!$E$6</f>
        <v>2022</v>
      </c>
      <c r="E14" s="33" t="s">
        <v>66</v>
      </c>
      <c r="F14" s="33" t="s">
        <v>71</v>
      </c>
      <c r="G14" s="31" t="s">
        <v>92</v>
      </c>
      <c r="H14" s="42" t="s">
        <v>289</v>
      </c>
      <c r="I14" s="42" t="s">
        <v>283</v>
      </c>
      <c r="J14" s="42" t="s">
        <v>305</v>
      </c>
      <c r="K14" s="47">
        <v>2023</v>
      </c>
      <c r="L14" s="30" t="s">
        <v>229</v>
      </c>
      <c r="M14" s="30" t="s">
        <v>233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130.19999999999999" thickBot="1" x14ac:dyDescent="0.35">
      <c r="C15" s="22" t="str">
        <f>'CfB&amp;FC-PoM'!$E$5</f>
        <v>Spain</v>
      </c>
      <c r="D15" s="22" t="str">
        <f>'CfB&amp;FC-PoM'!$E$6</f>
        <v>2022</v>
      </c>
      <c r="E15" s="33" t="s">
        <v>66</v>
      </c>
      <c r="F15" s="33" t="s">
        <v>72</v>
      </c>
      <c r="G15" s="31" t="s">
        <v>93</v>
      </c>
      <c r="H15" s="42" t="s">
        <v>290</v>
      </c>
      <c r="I15" s="42" t="s">
        <v>280</v>
      </c>
      <c r="J15" s="42" t="s">
        <v>291</v>
      </c>
      <c r="K15" s="47">
        <v>2022</v>
      </c>
      <c r="L15" s="30" t="s">
        <v>229</v>
      </c>
      <c r="M15" s="30" t="s">
        <v>233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87" thickBot="1" x14ac:dyDescent="0.35">
      <c r="C16" s="22" t="str">
        <f>'CfB&amp;FC-PoM'!$E$5</f>
        <v>Spain</v>
      </c>
      <c r="D16" s="22" t="str">
        <f>'CfB&amp;FC-PoM'!$E$6</f>
        <v>2022</v>
      </c>
      <c r="E16" s="33" t="s">
        <v>73</v>
      </c>
      <c r="F16" s="33" t="s">
        <v>74</v>
      </c>
      <c r="G16" s="31" t="s">
        <v>93</v>
      </c>
      <c r="H16" s="42" t="s">
        <v>292</v>
      </c>
      <c r="I16" s="42" t="s">
        <v>281</v>
      </c>
      <c r="J16" s="42" t="s">
        <v>293</v>
      </c>
      <c r="K16" s="47">
        <v>2022</v>
      </c>
      <c r="L16" s="30" t="s">
        <v>229</v>
      </c>
      <c r="M16" s="30" t="s">
        <v>233</v>
      </c>
      <c r="N16" s="30" t="s">
        <v>23</v>
      </c>
      <c r="O16" s="30" t="s">
        <v>226</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288.60000000000002" thickBot="1" x14ac:dyDescent="0.35">
      <c r="C17" s="22" t="str">
        <f>'CfB&amp;FC-PoM'!$E$5</f>
        <v>Spain</v>
      </c>
      <c r="D17" s="22" t="str">
        <f>'CfB&amp;FC-PoM'!$E$6</f>
        <v>2022</v>
      </c>
      <c r="E17" s="33" t="s">
        <v>73</v>
      </c>
      <c r="F17" s="33" t="s">
        <v>75</v>
      </c>
      <c r="G17" s="31" t="s">
        <v>92</v>
      </c>
      <c r="H17" s="42" t="s">
        <v>287</v>
      </c>
      <c r="I17" s="42" t="s">
        <v>282</v>
      </c>
      <c r="J17" s="42" t="s">
        <v>320</v>
      </c>
      <c r="K17" s="47">
        <v>2023</v>
      </c>
      <c r="L17" s="30" t="s">
        <v>229</v>
      </c>
      <c r="M17" s="30" t="s">
        <v>233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Spain</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Spain</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2" t="str">
        <f>'CfB&amp;FC-PoM'!$E$5</f>
        <v>Spain</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15.8" thickBot="1" x14ac:dyDescent="0.35">
      <c r="C21" s="22" t="str">
        <f>'CfB&amp;FC-PoM'!$E$5</f>
        <v>Spain</v>
      </c>
      <c r="D21" s="22" t="str">
        <f>'CfB&amp;FC-PoM'!$E$6</f>
        <v>2022</v>
      </c>
      <c r="E21" s="33" t="s">
        <v>73</v>
      </c>
      <c r="F21" s="33" t="s">
        <v>79</v>
      </c>
      <c r="G21" s="31" t="s">
        <v>92</v>
      </c>
      <c r="H21" s="42" t="s">
        <v>294</v>
      </c>
      <c r="I21" s="42" t="s">
        <v>325</v>
      </c>
      <c r="J21" s="42" t="s">
        <v>298</v>
      </c>
      <c r="K21" s="47"/>
      <c r="L21" s="30" t="s">
        <v>23</v>
      </c>
      <c r="M21" s="30" t="s">
        <v>23</v>
      </c>
      <c r="N21" s="30" t="s">
        <v>23</v>
      </c>
      <c r="O21" s="30" t="s">
        <v>226</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Spain</v>
      </c>
      <c r="D22" s="22" t="str">
        <f>'CfB&amp;FC-PoM'!$E$6</f>
        <v>2022</v>
      </c>
      <c r="E22" s="33" t="s">
        <v>80</v>
      </c>
      <c r="F22" s="33" t="s">
        <v>81</v>
      </c>
      <c r="G22" s="31" t="s">
        <v>92</v>
      </c>
      <c r="H22" s="42"/>
      <c r="I22" s="42"/>
      <c r="J22" s="42"/>
      <c r="K22" s="47"/>
      <c r="L22" s="30" t="s">
        <v>23</v>
      </c>
      <c r="M22" s="30" t="s">
        <v>23</v>
      </c>
      <c r="N22" s="30" t="s">
        <v>226</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Spain</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Spain</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Spain</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Spain</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Spain</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159" thickBot="1" x14ac:dyDescent="0.35">
      <c r="C28" s="22" t="str">
        <f>'CfB&amp;FC-PoM'!$E$5</f>
        <v>Spain</v>
      </c>
      <c r="D28" s="22" t="str">
        <f>'CfB&amp;FC-PoM'!$E$6</f>
        <v>2022</v>
      </c>
      <c r="E28" s="33" t="s">
        <v>88</v>
      </c>
      <c r="F28" s="33" t="s">
        <v>89</v>
      </c>
      <c r="G28" s="31" t="s">
        <v>92</v>
      </c>
      <c r="H28" s="42" t="s">
        <v>321</v>
      </c>
      <c r="I28" s="42" t="s">
        <v>322</v>
      </c>
      <c r="J28" s="42" t="s">
        <v>323</v>
      </c>
      <c r="K28" s="47">
        <v>2023</v>
      </c>
      <c r="L28" s="30" t="s">
        <v>229</v>
      </c>
      <c r="M28" s="30" t="s">
        <v>233</v>
      </c>
      <c r="N28" s="30" t="s">
        <v>234</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Spain</v>
      </c>
      <c r="D29" s="22" t="str">
        <f>'CfB&amp;FC-PoM'!$E$6</f>
        <v>2022</v>
      </c>
      <c r="E29" s="33" t="s">
        <v>88</v>
      </c>
      <c r="F29" s="33" t="s">
        <v>90</v>
      </c>
      <c r="G29" s="31" t="s">
        <v>92</v>
      </c>
      <c r="H29" s="42"/>
      <c r="I29" s="42"/>
      <c r="J29" s="42"/>
      <c r="K29" s="47">
        <v>2023</v>
      </c>
      <c r="L29" s="30" t="s">
        <v>23</v>
      </c>
      <c r="M29" s="30" t="s">
        <v>23</v>
      </c>
      <c r="N29" s="30" t="s">
        <v>234</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Spain</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58.2" thickBot="1" x14ac:dyDescent="0.35">
      <c r="B31" s="75" t="s">
        <v>94</v>
      </c>
      <c r="C31" s="22" t="str">
        <f>'CfB&amp;FC-PoM'!$E$5</f>
        <v>Spain</v>
      </c>
      <c r="D31" s="22" t="str">
        <f>'CfB&amp;FC-PoM'!$E$6</f>
        <v>2022</v>
      </c>
      <c r="E31" s="30" t="s">
        <v>73</v>
      </c>
      <c r="F31" s="30" t="s">
        <v>79</v>
      </c>
      <c r="G31" s="30" t="s">
        <v>93</v>
      </c>
      <c r="H31" s="42" t="s">
        <v>324</v>
      </c>
      <c r="I31" s="42" t="s">
        <v>326</v>
      </c>
      <c r="J31" s="42"/>
      <c r="K31" s="47"/>
      <c r="L31" s="30" t="s">
        <v>229</v>
      </c>
      <c r="M31" s="30" t="s">
        <v>233</v>
      </c>
      <c r="N31" s="30" t="s">
        <v>234</v>
      </c>
      <c r="O31" s="30" t="s">
        <v>226</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274.2" thickBot="1" x14ac:dyDescent="0.35">
      <c r="B32" s="76"/>
      <c r="C32" s="22" t="str">
        <f>'CfB&amp;FC-PoM'!$E$5</f>
        <v>Spain</v>
      </c>
      <c r="D32" s="22" t="str">
        <f>'CfB&amp;FC-PoM'!$E$6</f>
        <v>2022</v>
      </c>
      <c r="E32" s="30" t="s">
        <v>73</v>
      </c>
      <c r="F32" s="30" t="s">
        <v>212</v>
      </c>
      <c r="G32" s="30" t="s">
        <v>93</v>
      </c>
      <c r="H32" s="42" t="s">
        <v>307</v>
      </c>
      <c r="I32" s="42" t="s">
        <v>308</v>
      </c>
      <c r="J32" s="42" t="s">
        <v>310</v>
      </c>
      <c r="K32" s="47"/>
      <c r="L32" s="30" t="s">
        <v>229</v>
      </c>
      <c r="M32" s="30" t="s">
        <v>233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Spain</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Spain</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Spain</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Spain</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Spain</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Spain</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Spain</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Spain</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Spain</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Spain</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Spain</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Spain</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Spain</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307" yWindow="856"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307" yWindow="856"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zoomScale="70" zoomScaleNormal="70" workbookViewId="0">
      <pane ySplit="7" topLeftCell="A8" activePane="bottomLeft" state="frozen"/>
      <selection pane="bottomLeft" activeCell="H3" sqref="H3"/>
    </sheetView>
  </sheetViews>
  <sheetFormatPr defaultColWidth="9.109375"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74.2" thickBot="1" x14ac:dyDescent="0.35">
      <c r="C8" s="22" t="str">
        <f>'CfB&amp;FC-PoM'!$E$5</f>
        <v>Spain</v>
      </c>
      <c r="D8" s="22" t="str">
        <f>'CfB&amp;FC-PoM'!$E$6</f>
        <v>2022</v>
      </c>
      <c r="E8" s="33" t="s">
        <v>63</v>
      </c>
      <c r="F8" s="33" t="s">
        <v>97</v>
      </c>
      <c r="G8" s="31" t="s">
        <v>92</v>
      </c>
      <c r="H8" s="42" t="s">
        <v>307</v>
      </c>
      <c r="I8" s="42" t="s">
        <v>308</v>
      </c>
      <c r="J8" s="42" t="s">
        <v>310</v>
      </c>
      <c r="K8" s="46"/>
      <c r="L8" s="30" t="s">
        <v>229</v>
      </c>
      <c r="M8" s="30" t="s">
        <v>233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130.19999999999999" thickBot="1" x14ac:dyDescent="0.35">
      <c r="C9" s="22" t="str">
        <f>'CfB&amp;FC-PoM'!$E$5</f>
        <v>Spain</v>
      </c>
      <c r="D9" s="22" t="str">
        <f>'CfB&amp;FC-PoM'!$E$6</f>
        <v>2022</v>
      </c>
      <c r="E9" s="33" t="s">
        <v>63</v>
      </c>
      <c r="F9" s="33" t="s">
        <v>98</v>
      </c>
      <c r="G9" s="31" t="s">
        <v>93</v>
      </c>
      <c r="H9" s="42" t="s">
        <v>306</v>
      </c>
      <c r="I9" s="42" t="s">
        <v>302</v>
      </c>
      <c r="J9" s="42" t="s">
        <v>304</v>
      </c>
      <c r="K9" s="46"/>
      <c r="L9" s="30" t="s">
        <v>224</v>
      </c>
      <c r="M9" s="30" t="s">
        <v>233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2" t="str">
        <f>'CfB&amp;FC-PoM'!$E$5</f>
        <v>Spain</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Spain</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130.19999999999999" thickBot="1" x14ac:dyDescent="0.35">
      <c r="C12" s="22" t="str">
        <f>'CfB&amp;FC-PoM'!$E$5</f>
        <v>Spain</v>
      </c>
      <c r="D12" s="22" t="str">
        <f>'CfB&amp;FC-PoM'!$E$6</f>
        <v>2022</v>
      </c>
      <c r="E12" s="33" t="s">
        <v>99</v>
      </c>
      <c r="F12" s="33" t="s">
        <v>102</v>
      </c>
      <c r="G12" s="31" t="s">
        <v>93</v>
      </c>
      <c r="H12" s="42" t="s">
        <v>287</v>
      </c>
      <c r="I12" s="42" t="s">
        <v>296</v>
      </c>
      <c r="J12" s="42" t="s">
        <v>297</v>
      </c>
      <c r="K12" s="46"/>
      <c r="L12" s="30" t="s">
        <v>229</v>
      </c>
      <c r="M12" s="30" t="s">
        <v>233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Spain</v>
      </c>
      <c r="D13" s="22" t="str">
        <f>'CfB&amp;FC-PoM'!$E$6</f>
        <v>2022</v>
      </c>
      <c r="E13" s="33" t="s">
        <v>99</v>
      </c>
      <c r="F13" s="33" t="s">
        <v>103</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115.8" thickBot="1" x14ac:dyDescent="0.35">
      <c r="C14" s="22" t="str">
        <f>'CfB&amp;FC-PoM'!$E$5</f>
        <v>Spain</v>
      </c>
      <c r="D14" s="22" t="str">
        <f>'CfB&amp;FC-PoM'!$E$6</f>
        <v>2022</v>
      </c>
      <c r="E14" s="33" t="s">
        <v>99</v>
      </c>
      <c r="F14" s="33" t="s">
        <v>104</v>
      </c>
      <c r="G14" s="31" t="s">
        <v>92</v>
      </c>
      <c r="H14" s="42" t="s">
        <v>289</v>
      </c>
      <c r="I14" s="42" t="s">
        <v>283</v>
      </c>
      <c r="J14" s="42" t="s">
        <v>305</v>
      </c>
      <c r="K14" s="47">
        <v>2023</v>
      </c>
      <c r="L14" s="30" t="s">
        <v>229</v>
      </c>
      <c r="M14" s="30" t="s">
        <v>233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Spain</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87" thickBot="1" x14ac:dyDescent="0.35">
      <c r="C16" s="22" t="str">
        <f>'CfB&amp;FC-PoM'!$E$5</f>
        <v>Spain</v>
      </c>
      <c r="D16" s="22" t="str">
        <f>'CfB&amp;FC-PoM'!$E$6</f>
        <v>2022</v>
      </c>
      <c r="E16" s="33" t="s">
        <v>73</v>
      </c>
      <c r="F16" s="33" t="s">
        <v>106</v>
      </c>
      <c r="G16" s="31" t="s">
        <v>93</v>
      </c>
      <c r="H16" s="42" t="s">
        <v>292</v>
      </c>
      <c r="I16" s="42" t="s">
        <v>281</v>
      </c>
      <c r="J16" s="42" t="s">
        <v>293</v>
      </c>
      <c r="K16" s="47">
        <v>2022</v>
      </c>
      <c r="L16" s="30" t="s">
        <v>229</v>
      </c>
      <c r="M16" s="30" t="s">
        <v>233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Spain</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288.60000000000002" thickBot="1" x14ac:dyDescent="0.35">
      <c r="C18" s="22" t="str">
        <f>'CfB&amp;FC-PoM'!$E$5</f>
        <v>Spain</v>
      </c>
      <c r="D18" s="22" t="str">
        <f>'CfB&amp;FC-PoM'!$E$6</f>
        <v>2022</v>
      </c>
      <c r="E18" s="33" t="s">
        <v>73</v>
      </c>
      <c r="F18" s="33" t="s">
        <v>75</v>
      </c>
      <c r="G18" s="31" t="s">
        <v>92</v>
      </c>
      <c r="H18" s="42" t="s">
        <v>287</v>
      </c>
      <c r="I18" s="42" t="s">
        <v>282</v>
      </c>
      <c r="J18" s="42" t="s">
        <v>320</v>
      </c>
      <c r="K18" s="47">
        <v>2023</v>
      </c>
      <c r="L18" s="30" t="s">
        <v>229</v>
      </c>
      <c r="M18" s="30" t="s">
        <v>233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Spain</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Spain</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15.8" thickBot="1" x14ac:dyDescent="0.35">
      <c r="C21" s="22" t="str">
        <f>'CfB&amp;FC-PoM'!$E$5</f>
        <v>Spain</v>
      </c>
      <c r="D21" s="22" t="str">
        <f>'CfB&amp;FC-PoM'!$E$6</f>
        <v>2022</v>
      </c>
      <c r="E21" s="33" t="s">
        <v>73</v>
      </c>
      <c r="F21" s="33" t="s">
        <v>110</v>
      </c>
      <c r="G21" s="31" t="s">
        <v>92</v>
      </c>
      <c r="H21" s="42" t="s">
        <v>294</v>
      </c>
      <c r="I21" s="42" t="s">
        <v>325</v>
      </c>
      <c r="J21" s="42" t="s">
        <v>298</v>
      </c>
      <c r="K21" s="47">
        <v>2023</v>
      </c>
      <c r="L21" s="30" t="s">
        <v>229</v>
      </c>
      <c r="M21" s="30" t="s">
        <v>233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Spain</v>
      </c>
      <c r="D22" s="22" t="str">
        <f>'CfB&amp;FC-PoM'!$E$6</f>
        <v>2022</v>
      </c>
      <c r="E22" s="33" t="s">
        <v>80</v>
      </c>
      <c r="F22" s="33" t="s">
        <v>111</v>
      </c>
      <c r="G22" s="31" t="s">
        <v>92</v>
      </c>
      <c r="H22" s="42"/>
      <c r="I22" s="42"/>
      <c r="J22" s="42"/>
      <c r="K22" s="47"/>
      <c r="L22" s="30" t="s">
        <v>23</v>
      </c>
      <c r="M22" s="30" t="s">
        <v>23</v>
      </c>
      <c r="N22" s="30" t="s">
        <v>226</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Spain</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Spain</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Spain</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Spain</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Spain</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72.599999999999994" thickBot="1" x14ac:dyDescent="0.35">
      <c r="C28" s="22" t="str">
        <f>'CfB&amp;FC-PoM'!$E$5</f>
        <v>Spain</v>
      </c>
      <c r="D28" s="22" t="str">
        <f>'CfB&amp;FC-PoM'!$E$6</f>
        <v>2022</v>
      </c>
      <c r="E28" s="33" t="s">
        <v>88</v>
      </c>
      <c r="F28" s="33" t="s">
        <v>116</v>
      </c>
      <c r="G28" s="31" t="s">
        <v>92</v>
      </c>
      <c r="H28" s="42" t="s">
        <v>290</v>
      </c>
      <c r="I28" s="42" t="s">
        <v>284</v>
      </c>
      <c r="J28" s="42" t="s">
        <v>295</v>
      </c>
      <c r="K28" s="47">
        <v>2023</v>
      </c>
      <c r="L28" s="30" t="s">
        <v>229</v>
      </c>
      <c r="M28" s="30" t="s">
        <v>233</v>
      </c>
      <c r="N28" s="30" t="s">
        <v>234</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Spain</v>
      </c>
      <c r="D29" s="22" t="str">
        <f>'CfB&amp;FC-PoM'!$E$6</f>
        <v>2022</v>
      </c>
      <c r="E29" s="33" t="s">
        <v>88</v>
      </c>
      <c r="F29" s="33" t="s">
        <v>117</v>
      </c>
      <c r="G29" s="31" t="s">
        <v>92</v>
      </c>
      <c r="H29" s="42"/>
      <c r="I29" s="42"/>
      <c r="J29" s="42"/>
      <c r="K29" s="47"/>
      <c r="L29" s="30" t="s">
        <v>23</v>
      </c>
      <c r="M29" s="30" t="s">
        <v>23</v>
      </c>
      <c r="N29" s="30" t="s">
        <v>234</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Spain</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75" customHeight="1" thickBot="1" x14ac:dyDescent="0.35">
      <c r="B31" s="75" t="s">
        <v>94</v>
      </c>
      <c r="C31" s="22" t="str">
        <f>'CfB&amp;FC-PoM'!$E$5</f>
        <v>Spain</v>
      </c>
      <c r="D31" s="22" t="str">
        <f>'CfB&amp;FC-PoM'!$E$6</f>
        <v>2022</v>
      </c>
      <c r="E31" s="30" t="s">
        <v>73</v>
      </c>
      <c r="F31" s="30" t="s">
        <v>110</v>
      </c>
      <c r="G31" s="30" t="s">
        <v>93</v>
      </c>
      <c r="H31" s="42" t="s">
        <v>327</v>
      </c>
      <c r="I31" s="42" t="s">
        <v>326</v>
      </c>
      <c r="J31" s="42"/>
      <c r="K31" s="47">
        <v>2023</v>
      </c>
      <c r="L31" s="30" t="s">
        <v>229</v>
      </c>
      <c r="M31" s="30" t="s">
        <v>233</v>
      </c>
      <c r="N31" s="30" t="s">
        <v>234</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274.2" thickBot="1" x14ac:dyDescent="0.35">
      <c r="B32" s="76"/>
      <c r="C32" s="22" t="str">
        <f>'CfB&amp;FC-PoM'!$E$5</f>
        <v>Spain</v>
      </c>
      <c r="D32" s="22" t="str">
        <f>'CfB&amp;FC-PoM'!$E$6</f>
        <v>2022</v>
      </c>
      <c r="E32" s="30" t="s">
        <v>73</v>
      </c>
      <c r="F32" s="30" t="s">
        <v>212</v>
      </c>
      <c r="G32" s="30" t="s">
        <v>93</v>
      </c>
      <c r="H32" s="42" t="s">
        <v>307</v>
      </c>
      <c r="I32" s="42" t="s">
        <v>308</v>
      </c>
      <c r="J32" s="42" t="s">
        <v>309</v>
      </c>
      <c r="K32" s="47"/>
      <c r="L32" s="30" t="s">
        <v>229</v>
      </c>
      <c r="M32" s="30" t="s">
        <v>233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Spain</v>
      </c>
      <c r="D33" s="22" t="str">
        <f>'CfB&amp;FC-PoM'!$E$6</f>
        <v>2022</v>
      </c>
      <c r="E33" s="30" t="s">
        <v>23</v>
      </c>
      <c r="F33" s="30" t="s">
        <v>95</v>
      </c>
      <c r="G33" s="30" t="s">
        <v>23</v>
      </c>
      <c r="H33" s="3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Spain</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Spain</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Spain</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Spain</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Spain</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Spain</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Spain</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Spain</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Spain</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Spain</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Spain</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Spain</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insertRows="0"/>
  <autoFilter ref="B7:P45" xr:uid="{847CC49B-F2F7-422C-BE16-3A5C13FF8049}"/>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type="textLength" errorStyle="warning" operator="lessThanOrEqual" allowBlank="1" showInputMessage="1" showErrorMessage="1" error="Please reduce the text length" prompt="Maximum 300 characters (with spaces)" sqref="H34:H45 H8:H32" xr:uid="{3287528A-BBF1-4C60-AD41-1EEBD3F6F14E}">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5" zoomScaleNormal="100" workbookViewId="0">
      <selection activeCell="G18" sqref="G18"/>
    </sheetView>
  </sheetViews>
  <sheetFormatPr defaultColWidth="9.109375"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Spain</v>
      </c>
      <c r="C8" s="22" t="str">
        <f>'CfB&amp;FC-PoM'!$E$6</f>
        <v>2022</v>
      </c>
      <c r="D8" s="4" t="s">
        <v>121</v>
      </c>
      <c r="E8" s="44" t="str">
        <f>'CfB&amp;FC-PoM'!$E$5</f>
        <v>Spain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x14ac:dyDescent="0.35">
      <c r="A9" s="2"/>
      <c r="B9" s="22" t="str">
        <f>'CfB&amp;FC-PoM'!$E$5</f>
        <v>Spain</v>
      </c>
      <c r="C9" s="22" t="str">
        <f>'CfB&amp;FC-PoM'!$E$6</f>
        <v>2022</v>
      </c>
      <c r="D9" s="5" t="s">
        <v>122</v>
      </c>
      <c r="E9" s="43" t="s">
        <v>285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Spain</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Spain</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Spain</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Spain</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Spain</v>
      </c>
      <c r="C14" s="22" t="str">
        <f>'CfB&amp;FC-PoM'!$E$6</f>
        <v>2022</v>
      </c>
      <c r="D14" s="4" t="s">
        <v>127</v>
      </c>
      <c r="E14" s="45">
        <v>45617</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Spain</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Spain</v>
      </c>
      <c r="C16" s="22" t="str">
        <f>'CfB&amp;FC-PoM'!$E$6</f>
        <v>2022</v>
      </c>
      <c r="D16" s="5" t="s">
        <v>129</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43.8" thickBot="1" x14ac:dyDescent="0.35">
      <c r="A20" s="2"/>
      <c r="B20" s="22" t="str">
        <f>'CfB&amp;FC-PoM'!$E$5</f>
        <v>Spain</v>
      </c>
      <c r="C20" s="22" t="str">
        <f>'CfB&amp;FC-PoM'!$E$6</f>
        <v>2022</v>
      </c>
      <c r="D20" s="43" t="s">
        <v>285</v>
      </c>
      <c r="E20" s="43" t="s">
        <v>286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35">
      <c r="A21" s="2"/>
      <c r="B21" s="22" t="str">
        <f>'CfB&amp;FC-PoM'!$E$5</f>
        <v>Spain</v>
      </c>
      <c r="C21" s="22" t="str">
        <f>'CfB&amp;FC-PoM'!$E$6</f>
        <v>2022</v>
      </c>
      <c r="D21" s="42"/>
      <c r="E21" s="4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Spain</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Spain</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Spain</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51" zoomScale="80" zoomScaleNormal="80" workbookViewId="0">
      <selection activeCell="E60" sqref="E60"/>
    </sheetView>
  </sheetViews>
  <sheetFormatPr defaultColWidth="9.109375"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5" t="s">
        <v>51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134</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7" t="s">
        <v>135</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Spain</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Spain</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Spain</v>
      </c>
      <c r="C13" s="22" t="str">
        <f>'CfB&amp;FC-PoM'!$E$6</f>
        <v>2022</v>
      </c>
      <c r="D13" s="4" t="s">
        <v>142</v>
      </c>
      <c r="E13" s="31" t="s">
        <v>93</v>
      </c>
      <c r="F13" s="42" t="s">
        <v>299</v>
      </c>
      <c r="G13" s="35">
        <v>70.02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Spain</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Spain</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Spain</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Spain</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29.4" thickBot="1" x14ac:dyDescent="0.35">
      <c r="A18" s="2"/>
      <c r="B18" s="22" t="str">
        <f>'CfB&amp;FC-PoM'!$E$5</f>
        <v>Spain</v>
      </c>
      <c r="C18" s="22" t="str">
        <f>'CfB&amp;FC-PoM'!$E$6</f>
        <v>2022</v>
      </c>
      <c r="D18" s="4" t="s">
        <v>147</v>
      </c>
      <c r="E18" s="31" t="s">
        <v>93</v>
      </c>
      <c r="F18" s="42" t="s">
        <v>311</v>
      </c>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Spain</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Spain</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Spain</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Spain</v>
      </c>
      <c r="C22" s="22" t="str">
        <f>'CfB&amp;FC-PoM'!$E$6</f>
        <v>2022</v>
      </c>
      <c r="D22" s="4" t="s">
        <v>151</v>
      </c>
      <c r="E22" s="30" t="s">
        <v>92</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Spain</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Spain</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Spain</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7" t="s">
        <v>152</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Spain</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Spain</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Spain</v>
      </c>
      <c r="C31" s="22" t="str">
        <f>'CfB&amp;FC-PoM'!$E$6</f>
        <v>2022</v>
      </c>
      <c r="D31" s="4" t="s">
        <v>153</v>
      </c>
      <c r="E31" s="31" t="s">
        <v>93</v>
      </c>
      <c r="F31" s="42" t="s">
        <v>299</v>
      </c>
      <c r="G31" s="35">
        <v>86.96</v>
      </c>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Spain</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Spain</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Spain</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Spain</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Spain</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Spain</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Spain</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Spain</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Spain</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Spain</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Spain</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Spain</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9" t="s">
        <v>278</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1" t="s">
        <v>155</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72.599999999999994" thickBot="1" x14ac:dyDescent="0.35">
      <c r="A49" s="2"/>
      <c r="B49" s="22" t="str">
        <f>'CfB&amp;FC-PoM'!$E$5</f>
        <v>Spain</v>
      </c>
      <c r="C49" s="22" t="str">
        <f>'CfB&amp;FC-PoM'!$E$6</f>
        <v>2022</v>
      </c>
      <c r="D49" s="4" t="s">
        <v>159</v>
      </c>
      <c r="E49" s="42" t="s">
        <v>312</v>
      </c>
      <c r="F49" s="35">
        <v>29.98</v>
      </c>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Spain</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Spain</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Spain</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Spain</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Spain</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Spain</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Spain</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1" t="s">
        <v>164</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Spain</v>
      </c>
      <c r="C60" s="22" t="str">
        <f>'CfB&amp;FC-PoM'!$E$6</f>
        <v>2022</v>
      </c>
      <c r="D60" s="4" t="s">
        <v>159</v>
      </c>
      <c r="E60" s="42" t="s">
        <v>313</v>
      </c>
      <c r="F60" s="35">
        <v>13.04</v>
      </c>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Spain</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Spain</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Spain</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Spain</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Spain</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Spain</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Spain</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9" t="s">
        <v>166</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1" t="s">
        <v>155</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Spain</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Spain</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Spain</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Spain</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Spain</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Spain</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Spain</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Spain</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1" t="s">
        <v>164</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Spain</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Spain</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Spain</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Spain</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Spain</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Spain</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Spain</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Spain</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0" t="s">
        <v>167</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0" t="s">
        <v>168</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0" t="s">
        <v>169</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0" t="s">
        <v>171</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10" zoomScale="85" zoomScaleNormal="85" workbookViewId="0">
      <selection activeCell="H25" sqref="H25"/>
    </sheetView>
  </sheetViews>
  <sheetFormatPr defaultColWidth="9.109375"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3" t="s">
        <v>173</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0" t="s">
        <v>174</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5" t="s">
        <v>175</v>
      </c>
      <c r="E9" s="107" t="s">
        <v>176</v>
      </c>
      <c r="F9" s="108"/>
      <c r="G9" s="105"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06"/>
      <c r="E10" s="12" t="s">
        <v>178</v>
      </c>
      <c r="F10" s="12" t="s">
        <v>179</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29.4" thickBot="1" x14ac:dyDescent="0.35">
      <c r="B11" s="22" t="str">
        <f>'CfB&amp;FC-PoM'!$E$5</f>
        <v>Spain</v>
      </c>
      <c r="C11" s="22" t="str">
        <f>'CfB&amp;FC-PoM'!$E$6</f>
        <v>2022</v>
      </c>
      <c r="D11" s="5" t="s">
        <v>180</v>
      </c>
      <c r="E11" s="31" t="s">
        <v>93</v>
      </c>
      <c r="F11" s="31" t="s">
        <v>93</v>
      </c>
      <c r="G11" s="42" t="s">
        <v>300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Spain</v>
      </c>
      <c r="C12" s="22" t="str">
        <f>'CfB&amp;FC-PoM'!$E$6</f>
        <v>2022</v>
      </c>
      <c r="D12" s="4" t="s">
        <v>181</v>
      </c>
      <c r="E12" s="31" t="s">
        <v>93</v>
      </c>
      <c r="F12" s="31" t="s">
        <v>93</v>
      </c>
      <c r="G12" s="42" t="s">
        <v>301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43.8" thickBot="1" x14ac:dyDescent="0.35">
      <c r="B13" s="22" t="str">
        <f>'CfB&amp;FC-PoM'!$E$5</f>
        <v>Spain</v>
      </c>
      <c r="C13" s="22" t="str">
        <f>'CfB&amp;FC-PoM'!$E$6</f>
        <v>2022</v>
      </c>
      <c r="D13" s="5" t="s">
        <v>182</v>
      </c>
      <c r="E13" s="31" t="s">
        <v>93</v>
      </c>
      <c r="F13" s="31" t="s">
        <v>93</v>
      </c>
      <c r="G13" s="42" t="s">
        <v>315</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Spain</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29.4" thickBot="1" x14ac:dyDescent="0.35">
      <c r="B15" s="22" t="str">
        <f>'CfB&amp;FC-PoM'!$E$5</f>
        <v>Spain</v>
      </c>
      <c r="C15" s="22" t="str">
        <f>'CfB&amp;FC-PoM'!$E$6</f>
        <v>2022</v>
      </c>
      <c r="D15" s="5" t="s">
        <v>184</v>
      </c>
      <c r="E15" s="31" t="s">
        <v>93</v>
      </c>
      <c r="F15" s="31" t="s">
        <v>93</v>
      </c>
      <c r="G15" s="42" t="s">
        <v>316</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18" t="s">
        <v>185</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5" t="s">
        <v>186</v>
      </c>
      <c r="E18" s="107" t="s">
        <v>176</v>
      </c>
      <c r="F18" s="108"/>
      <c r="G18" s="105" t="s">
        <v>187</v>
      </c>
      <c r="H18" s="105"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06"/>
      <c r="E19" s="12" t="s">
        <v>178</v>
      </c>
      <c r="F19" s="12" t="s">
        <v>188</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Spain</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Spain</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29.4" thickBot="1" x14ac:dyDescent="0.35">
      <c r="B22" s="22" t="str">
        <f>'CfB&amp;FC-PoM'!$E$5</f>
        <v>Spain</v>
      </c>
      <c r="C22" s="22" t="str">
        <f>'CfB&amp;FC-PoM'!$E$6</f>
        <v>2022</v>
      </c>
      <c r="D22" s="4" t="s">
        <v>191</v>
      </c>
      <c r="E22" s="31" t="s">
        <v>93</v>
      </c>
      <c r="F22" s="31" t="s">
        <v>93</v>
      </c>
      <c r="G22" s="42" t="s">
        <v>314</v>
      </c>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Spain</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Spain</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43.8" thickBot="1" x14ac:dyDescent="0.35">
      <c r="B25" s="22" t="str">
        <f>'CfB&amp;FC-PoM'!$E$5</f>
        <v>Spain</v>
      </c>
      <c r="C25" s="22" t="str">
        <f>'CfB&amp;FC-PoM'!$E$6</f>
        <v>2022</v>
      </c>
      <c r="D25" s="5" t="s">
        <v>194</v>
      </c>
      <c r="E25" s="31" t="s">
        <v>93</v>
      </c>
      <c r="F25" s="31" t="s">
        <v>93</v>
      </c>
      <c r="G25" s="42" t="s">
        <v>319</v>
      </c>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Spain</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Spain</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0" t="s">
        <v>197</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0" t="s">
        <v>198</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0" t="s">
        <v>199</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0" t="s">
        <v>200</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0" t="s">
        <v>202</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0" t="s">
        <v>204</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0" t="s">
        <v>206</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7" t="s">
        <v>207</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Spain</v>
      </c>
      <c r="C38" s="22" t="str">
        <f>'CfB&amp;FC-PoM'!$E$6</f>
        <v>2022</v>
      </c>
      <c r="D38" s="121"/>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Spain</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Spain</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Spain</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G26" sqref="G26"/>
    </sheetView>
  </sheetViews>
  <sheetFormatPr defaultColWidth="9.109375"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1" t="s">
        <v>119</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22" t="s">
        <v>208</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209</v>
      </c>
      <c r="E8" s="40" t="s">
        <v>275</v>
      </c>
      <c r="F8" s="125" t="s">
        <v>277</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Spain</v>
      </c>
      <c r="C9" s="22" t="str">
        <f>'CfB&amp;FC-PoM'!$E$6</f>
        <v>2022</v>
      </c>
      <c r="D9" s="30" t="s">
        <v>23</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Spain</v>
      </c>
      <c r="C10" s="22" t="str">
        <f>'CfB&amp;FC-PoM'!$E$6</f>
        <v>2022</v>
      </c>
      <c r="D10" s="30" t="s">
        <v>23</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Spain</v>
      </c>
      <c r="C11" s="22" t="str">
        <f>'CfB&amp;FC-PoM'!$E$6</f>
        <v>2022</v>
      </c>
      <c r="D11" s="30" t="s">
        <v>23</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Spain</v>
      </c>
      <c r="C12" s="22" t="str">
        <f>'CfB&amp;FC-PoM'!$E$6</f>
        <v>2022</v>
      </c>
      <c r="D12" s="30" t="s">
        <v>23</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35" t="s">
        <v>210</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38" t="s">
        <v>211</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Spain</v>
      </c>
      <c r="C17" s="22" t="str">
        <f>'CfB&amp;FC-PoM'!$E$6</f>
        <v>2022</v>
      </c>
      <c r="D17" s="141" t="s">
        <v>317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Spain</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Spain</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Spain</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ColWidth="9.109375"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1EDF55-9458-465D-AA94-50366F6C3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http://purl.org/dc/elements/1.1/"/>
    <ds:schemaRef ds:uri="http://schemas.microsoft.com/office/infopath/2007/PartnerControls"/>
    <ds:schemaRef ds:uri="http://schemas.microsoft.com/office/2006/documentManagement/types"/>
    <ds:schemaRef ds:uri="http://purl.org/dc/terms/"/>
    <ds:schemaRef ds:uri="http://purl.org/dc/dcmitype/"/>
    <ds:schemaRef ds:uri="0ab27300-963f-4f8d-9bae-e9aa98dabc2e"/>
    <ds:schemaRef ds:uri="http://www.w3.org/XML/1998/namespace"/>
    <ds:schemaRef ds:uri="http://schemas.openxmlformats.org/package/2006/metadata/core-properties"/>
    <ds:schemaRef ds:uri="bde7d478-d854-492c-97f6-92fba056400e"/>
    <ds:schemaRef ds:uri="http://schemas.microsoft.com/office/2006/metadata/properties"/>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2025-03-24T12:48:47Z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ies>
</file>